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980" windowHeight="16410"/>
  </bookViews>
  <sheets>
    <sheet name="22机器人2" sheetId="1" r:id="rId1"/>
  </sheets>
  <externalReferences>
    <externalReference r:id="rId2"/>
  </externalReferences>
  <definedNames>
    <definedName name="性别">[1]字典!$B$2:$B$3</definedName>
  </definedNames>
  <calcPr calcId="145621"/>
</workbook>
</file>

<file path=xl/calcChain.xml><?xml version="1.0" encoding="utf-8"?>
<calcChain xmlns="http://schemas.openxmlformats.org/spreadsheetml/2006/main">
  <c r="J24" i="1" l="1"/>
  <c r="J23" i="1"/>
  <c r="J22" i="1"/>
  <c r="J21" i="1"/>
  <c r="J20" i="1"/>
  <c r="J19" i="1"/>
  <c r="J18" i="1"/>
  <c r="J17" i="1"/>
  <c r="J16" i="1"/>
  <c r="J15" i="1"/>
  <c r="J14" i="1"/>
  <c r="H14" i="1"/>
  <c r="H15" i="1"/>
  <c r="I10" i="1"/>
  <c r="I13" i="1"/>
  <c r="I25" i="1"/>
  <c r="I53" i="1"/>
  <c r="I4" i="1"/>
  <c r="H5" i="1" l="1"/>
  <c r="H6" i="1"/>
  <c r="H7" i="1"/>
  <c r="H8" i="1"/>
  <c r="H9" i="1"/>
  <c r="H10" i="1"/>
  <c r="H11" i="1"/>
  <c r="H12" i="1"/>
  <c r="H13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4" i="1" l="1"/>
</calcChain>
</file>

<file path=xl/sharedStrings.xml><?xml version="1.0" encoding="utf-8"?>
<sst xmlns="http://schemas.openxmlformats.org/spreadsheetml/2006/main" count="116" uniqueCount="112">
  <si>
    <t>姓 名</t>
  </si>
  <si>
    <t>考 生 号</t>
  </si>
  <si>
    <t>平时成绩
（平时成绩占比：50%）</t>
  </si>
  <si>
    <t>备  注</t>
  </si>
  <si>
    <t>赵景艺</t>
  </si>
  <si>
    <t>23050140</t>
  </si>
  <si>
    <t>白家锐</t>
  </si>
  <si>
    <t>23050401</t>
  </si>
  <si>
    <t>陈俊泳</t>
  </si>
  <si>
    <t>23050402</t>
  </si>
  <si>
    <t>邓学杰</t>
  </si>
  <si>
    <t>23050403</t>
  </si>
  <si>
    <t>董玉俊</t>
  </si>
  <si>
    <t>23050404</t>
  </si>
  <si>
    <t>高海</t>
  </si>
  <si>
    <t>23050405</t>
  </si>
  <si>
    <t>郭睿</t>
  </si>
  <si>
    <t>23050406</t>
  </si>
  <si>
    <t>郭钊杨</t>
  </si>
  <si>
    <t>23050407</t>
  </si>
  <si>
    <t>黄淳耀</t>
  </si>
  <si>
    <t>23050408</t>
  </si>
  <si>
    <t>黄俊杰</t>
  </si>
  <si>
    <t>23050409</t>
  </si>
  <si>
    <t>黄泽伟</t>
  </si>
  <si>
    <t>23050410</t>
  </si>
  <si>
    <t>黄智硕</t>
  </si>
  <si>
    <t>23050411</t>
  </si>
  <si>
    <t>黄颛顼</t>
  </si>
  <si>
    <t>23050412</t>
  </si>
  <si>
    <t>李江南</t>
  </si>
  <si>
    <t>23050413</t>
  </si>
  <si>
    <t>李天皓</t>
  </si>
  <si>
    <t>23050414</t>
  </si>
  <si>
    <t>李文婷</t>
  </si>
  <si>
    <t>23050415</t>
  </si>
  <si>
    <t>李栩彬</t>
  </si>
  <si>
    <t>23050416</t>
  </si>
  <si>
    <t>李学锋</t>
  </si>
  <si>
    <t>23050417</t>
  </si>
  <si>
    <t>林倍</t>
  </si>
  <si>
    <t>23050418</t>
  </si>
  <si>
    <t>林灿明</t>
  </si>
  <si>
    <t>23050419</t>
  </si>
  <si>
    <t>林海峰</t>
  </si>
  <si>
    <t>23050420</t>
  </si>
  <si>
    <t>刘加豪</t>
  </si>
  <si>
    <t>23050421</t>
  </si>
  <si>
    <t>刘聚朋</t>
  </si>
  <si>
    <t>23050422</t>
  </si>
  <si>
    <t>吕德钧</t>
  </si>
  <si>
    <t>23050423</t>
  </si>
  <si>
    <t>甯星诚</t>
  </si>
  <si>
    <t>23050424</t>
  </si>
  <si>
    <t>农彩蝶</t>
  </si>
  <si>
    <t>23050425</t>
  </si>
  <si>
    <t>欧汶涛</t>
  </si>
  <si>
    <t>23050426</t>
  </si>
  <si>
    <t>容锐麒</t>
  </si>
  <si>
    <t>23050427</t>
  </si>
  <si>
    <t>舒童</t>
  </si>
  <si>
    <t>23050428</t>
  </si>
  <si>
    <t>王海乐</t>
  </si>
  <si>
    <t>23050429</t>
  </si>
  <si>
    <t>温嘉海</t>
  </si>
  <si>
    <t>23050430</t>
  </si>
  <si>
    <t>吴哲贤</t>
  </si>
  <si>
    <t>23050431</t>
  </si>
  <si>
    <t>夏俊凯</t>
  </si>
  <si>
    <t>23050432</t>
  </si>
  <si>
    <t>徐一阳</t>
  </si>
  <si>
    <t>23050433</t>
  </si>
  <si>
    <t>严金成</t>
  </si>
  <si>
    <t>23050434</t>
  </si>
  <si>
    <t>杨皓</t>
  </si>
  <si>
    <t>23050435</t>
  </si>
  <si>
    <t>杨云竣</t>
  </si>
  <si>
    <t>23050436</t>
  </si>
  <si>
    <t>杨振隆</t>
  </si>
  <si>
    <t>23050437</t>
  </si>
  <si>
    <t>叶展宏</t>
  </si>
  <si>
    <t>23050438</t>
  </si>
  <si>
    <t>易佳熙</t>
  </si>
  <si>
    <t>23050439</t>
  </si>
  <si>
    <t>张家兴</t>
  </si>
  <si>
    <t>23050440</t>
  </si>
  <si>
    <t>张嘉铭</t>
  </si>
  <si>
    <t>23050441</t>
  </si>
  <si>
    <t>张金鹏</t>
  </si>
  <si>
    <t>23050442</t>
  </si>
  <si>
    <t>赵文浩</t>
  </si>
  <si>
    <t>23050443</t>
  </si>
  <si>
    <t>钟文乐</t>
  </si>
  <si>
    <t>23050444</t>
  </si>
  <si>
    <t>钟增定</t>
  </si>
  <si>
    <t>23050445</t>
  </si>
  <si>
    <t>朱海安</t>
  </si>
  <si>
    <t>23050446</t>
  </si>
  <si>
    <t>朱锦炎</t>
  </si>
  <si>
    <t>23050447</t>
  </si>
  <si>
    <t>覃天棋</t>
  </si>
  <si>
    <t>23050448</t>
  </si>
  <si>
    <t>陈昱嘉</t>
  </si>
  <si>
    <t>23050449</t>
  </si>
  <si>
    <t>序号</t>
    <phoneticPr fontId="8" type="noConversion"/>
  </si>
  <si>
    <t>期末考试成绩
（正常考试成绩）
（占比：50%）</t>
    <phoneticPr fontId="8" type="noConversion"/>
  </si>
  <si>
    <t>正常考核课程总评成绩</t>
    <phoneticPr fontId="8" type="noConversion"/>
  </si>
  <si>
    <t>期末考试成绩（补考成绩）</t>
    <phoneticPr fontId="8" type="noConversion"/>
  </si>
  <si>
    <r>
      <rPr>
        <b/>
        <sz val="12"/>
        <rFont val="宋体"/>
        <family val="3"/>
        <charset val="134"/>
      </rPr>
      <t>补考</t>
    </r>
    <r>
      <rPr>
        <sz val="12"/>
        <rFont val="宋体"/>
        <family val="3"/>
        <charset val="134"/>
      </rPr>
      <t>后课程总评成绩</t>
    </r>
    <phoneticPr fontId="8" type="noConversion"/>
  </si>
  <si>
    <r>
      <rPr>
        <b/>
        <sz val="12"/>
        <rFont val="宋体"/>
        <family val="3"/>
        <charset val="134"/>
      </rPr>
      <t>最终</t>
    </r>
    <r>
      <rPr>
        <sz val="12"/>
        <rFont val="宋体"/>
        <family val="3"/>
        <charset val="134"/>
      </rPr>
      <t>考核课程总评成绩</t>
    </r>
    <phoneticPr fontId="8" type="noConversion"/>
  </si>
  <si>
    <t>补考（原因：正常考核课程总评成绩不及格（低于60分））</t>
    <phoneticPr fontId="8" type="noConversion"/>
  </si>
  <si>
    <r>
      <t xml:space="preserve">2023—2024学年第一学期 23机器人2班 </t>
    </r>
    <r>
      <rPr>
        <b/>
        <u/>
        <sz val="12"/>
        <rFont val="宋体"/>
        <charset val="134"/>
      </rPr>
      <t xml:space="preserve"> 《机械基础知识》 </t>
    </r>
    <r>
      <rPr>
        <b/>
        <sz val="12"/>
        <rFont val="宋体"/>
        <charset val="134"/>
      </rPr>
      <t>课程三二分段转段考核成绩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</si>
</sst>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</font>
    <font>
      <b/>
      <u/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/>
    <xf numFmtId="0" fontId="0" fillId="0" borderId="8" xfId="0" applyBorder="1"/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6" fillId="0" borderId="8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</cellXfs>
  <cellStyles count="1">
    <cellStyle name="常规" xfId="0" builtinId="0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556;&#21319;&#28904;/&#24037;&#20316;&#25991;&#20214;/2021-2022&#31532;&#19968;&#23398;&#26399;&#65288;2021&#24180;&#31179;&#65289;/&#23398;&#31821;/&#22312;&#26657;&#29983;&#26723;&#26696;&#31649;&#29702;&#25968;&#25454;&#25209;&#37327;&#22788;&#29702;09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学生信息打印模板"/>
      <sheetName val="学生基础信息"/>
      <sheetName val="字典"/>
      <sheetName val="说明"/>
      <sheetName val="错误信息"/>
      <sheetName val="采集指标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zoomScaleNormal="100" workbookViewId="0">
      <selection activeCell="O19" sqref="O19"/>
    </sheetView>
  </sheetViews>
  <sheetFormatPr defaultColWidth="9" defaultRowHeight="14.25"/>
  <cols>
    <col min="1" max="1" width="4.25" customWidth="1"/>
    <col min="2" max="2" width="9.875" customWidth="1"/>
    <col min="3" max="3" width="11.125" customWidth="1"/>
    <col min="4" max="4" width="22.375" customWidth="1"/>
    <col min="5" max="5" width="1.25" hidden="1" customWidth="1"/>
    <col min="6" max="6" width="17.5" customWidth="1"/>
    <col min="7" max="7" width="14.125" customWidth="1"/>
    <col min="8" max="8" width="11" customWidth="1"/>
    <col min="9" max="10" width="10.875" customWidth="1"/>
    <col min="11" max="11" width="27.375" customWidth="1"/>
    <col min="12" max="12" width="12.5" customWidth="1"/>
  </cols>
  <sheetData>
    <row r="1" spans="1:11" ht="18" customHeight="1">
      <c r="A1" s="17" t="s">
        <v>111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1" customFormat="1" ht="30.75" customHeight="1">
      <c r="A2" s="9" t="s">
        <v>104</v>
      </c>
      <c r="B2" s="11" t="s">
        <v>0</v>
      </c>
      <c r="C2" s="11" t="s">
        <v>1</v>
      </c>
      <c r="D2" s="13" t="s">
        <v>2</v>
      </c>
      <c r="E2" s="14"/>
      <c r="F2" s="20" t="s">
        <v>105</v>
      </c>
      <c r="G2" s="19" t="s">
        <v>107</v>
      </c>
      <c r="H2" s="19" t="s">
        <v>106</v>
      </c>
      <c r="I2" s="19" t="s">
        <v>108</v>
      </c>
      <c r="J2" s="19" t="s">
        <v>109</v>
      </c>
      <c r="K2" s="11" t="s">
        <v>3</v>
      </c>
    </row>
    <row r="3" spans="1:11" s="1" customFormat="1" ht="15" customHeight="1">
      <c r="A3" s="10"/>
      <c r="B3" s="10"/>
      <c r="C3" s="10"/>
      <c r="D3" s="15"/>
      <c r="E3" s="16"/>
      <c r="F3" s="12"/>
      <c r="G3" s="21"/>
      <c r="H3" s="12"/>
      <c r="I3" s="22"/>
      <c r="J3" s="22"/>
      <c r="K3" s="10"/>
    </row>
    <row r="4" spans="1:11" ht="31.5" customHeight="1">
      <c r="A4" s="2">
        <v>1</v>
      </c>
      <c r="B4" s="3" t="s">
        <v>4</v>
      </c>
      <c r="C4" s="3" t="s">
        <v>5</v>
      </c>
      <c r="D4" s="7">
        <v>60</v>
      </c>
      <c r="E4" s="8"/>
      <c r="F4" s="4">
        <v>7</v>
      </c>
      <c r="G4" s="4">
        <v>66</v>
      </c>
      <c r="H4" s="25">
        <f>D4*0.5+F4*0.5</f>
        <v>33.5</v>
      </c>
      <c r="I4" s="23">
        <f>D4*0.5+G4*0.5</f>
        <v>63</v>
      </c>
      <c r="J4" s="25">
        <v>60</v>
      </c>
      <c r="K4" s="24" t="s">
        <v>110</v>
      </c>
    </row>
    <row r="5" spans="1:11" ht="15" customHeight="1">
      <c r="A5" s="2">
        <v>2</v>
      </c>
      <c r="B5" s="3" t="s">
        <v>6</v>
      </c>
      <c r="C5" s="3" t="s">
        <v>7</v>
      </c>
      <c r="D5" s="7">
        <v>83</v>
      </c>
      <c r="E5" s="8"/>
      <c r="F5" s="4">
        <v>67</v>
      </c>
      <c r="G5" s="4"/>
      <c r="H5" s="26">
        <f>D5*0.5+F5*0.5</f>
        <v>75</v>
      </c>
      <c r="I5" s="23"/>
      <c r="J5" s="26">
        <v>75</v>
      </c>
      <c r="K5" s="5"/>
    </row>
    <row r="6" spans="1:11" ht="15" customHeight="1">
      <c r="A6" s="2">
        <v>3</v>
      </c>
      <c r="B6" s="3" t="s">
        <v>8</v>
      </c>
      <c r="C6" s="3" t="s">
        <v>9</v>
      </c>
      <c r="D6" s="7">
        <v>88</v>
      </c>
      <c r="E6" s="8"/>
      <c r="F6" s="4">
        <v>43</v>
      </c>
      <c r="G6" s="4"/>
      <c r="H6" s="26">
        <f>D6*0.5+F6*0.5</f>
        <v>65.5</v>
      </c>
      <c r="I6" s="23"/>
      <c r="J6" s="26">
        <v>65.5</v>
      </c>
      <c r="K6" s="5"/>
    </row>
    <row r="7" spans="1:11" ht="15" customHeight="1">
      <c r="A7" s="2">
        <v>4</v>
      </c>
      <c r="B7" s="3" t="s">
        <v>10</v>
      </c>
      <c r="C7" s="3" t="s">
        <v>11</v>
      </c>
      <c r="D7" s="7">
        <v>75</v>
      </c>
      <c r="E7" s="8"/>
      <c r="F7" s="4">
        <v>63</v>
      </c>
      <c r="G7" s="4"/>
      <c r="H7" s="26">
        <f>D7*0.5+F7*0.5</f>
        <v>69</v>
      </c>
      <c r="I7" s="23"/>
      <c r="J7" s="26">
        <v>69</v>
      </c>
      <c r="K7" s="5"/>
    </row>
    <row r="8" spans="1:11" ht="15" customHeight="1">
      <c r="A8" s="2">
        <v>5</v>
      </c>
      <c r="B8" s="3" t="s">
        <v>12</v>
      </c>
      <c r="C8" s="3" t="s">
        <v>13</v>
      </c>
      <c r="D8" s="7">
        <v>73</v>
      </c>
      <c r="E8" s="8"/>
      <c r="F8" s="4">
        <v>47</v>
      </c>
      <c r="G8" s="4"/>
      <c r="H8" s="26">
        <f>D8*0.5+F8*0.5</f>
        <v>60</v>
      </c>
      <c r="I8" s="23"/>
      <c r="J8" s="26">
        <v>60</v>
      </c>
      <c r="K8" s="5"/>
    </row>
    <row r="9" spans="1:11" ht="15" customHeight="1">
      <c r="A9" s="2">
        <v>6</v>
      </c>
      <c r="B9" s="3" t="s">
        <v>14</v>
      </c>
      <c r="C9" s="3" t="s">
        <v>15</v>
      </c>
      <c r="D9" s="7">
        <v>75</v>
      </c>
      <c r="E9" s="8"/>
      <c r="F9" s="4">
        <v>48</v>
      </c>
      <c r="G9" s="4"/>
      <c r="H9" s="26">
        <f>D9*0.5+F9*0.5</f>
        <v>61.5</v>
      </c>
      <c r="I9" s="23"/>
      <c r="J9" s="26">
        <v>61.5</v>
      </c>
      <c r="K9" s="5"/>
    </row>
    <row r="10" spans="1:11" ht="30.75" customHeight="1">
      <c r="A10" s="2">
        <v>7</v>
      </c>
      <c r="B10" s="3" t="s">
        <v>16</v>
      </c>
      <c r="C10" s="3" t="s">
        <v>17</v>
      </c>
      <c r="D10" s="7">
        <v>80</v>
      </c>
      <c r="E10" s="8"/>
      <c r="F10" s="4">
        <v>29</v>
      </c>
      <c r="G10" s="4">
        <v>72</v>
      </c>
      <c r="H10" s="25">
        <f>D10*0.5+F10*0.5</f>
        <v>54.5</v>
      </c>
      <c r="I10" s="23">
        <f t="shared" ref="I5:I53" si="0">D10*0.5+G10*0.5</f>
        <v>76</v>
      </c>
      <c r="J10" s="25">
        <v>60</v>
      </c>
      <c r="K10" s="24" t="s">
        <v>110</v>
      </c>
    </row>
    <row r="11" spans="1:11" ht="15" customHeight="1">
      <c r="A11" s="2">
        <v>8</v>
      </c>
      <c r="B11" s="3" t="s">
        <v>18</v>
      </c>
      <c r="C11" s="3" t="s">
        <v>19</v>
      </c>
      <c r="D11" s="7">
        <v>85</v>
      </c>
      <c r="E11" s="8"/>
      <c r="F11" s="4">
        <v>73</v>
      </c>
      <c r="G11" s="4"/>
      <c r="H11" s="26">
        <f>D11*0.5+F11*0.5</f>
        <v>79</v>
      </c>
      <c r="I11" s="23"/>
      <c r="J11" s="26">
        <v>79</v>
      </c>
      <c r="K11" s="5"/>
    </row>
    <row r="12" spans="1:11" ht="15" customHeight="1">
      <c r="A12" s="2">
        <v>9</v>
      </c>
      <c r="B12" s="3" t="s">
        <v>20</v>
      </c>
      <c r="C12" s="3" t="s">
        <v>21</v>
      </c>
      <c r="D12" s="7">
        <v>87</v>
      </c>
      <c r="E12" s="8"/>
      <c r="F12" s="4">
        <v>34</v>
      </c>
      <c r="G12" s="4"/>
      <c r="H12" s="26">
        <f>D12*0.5+F12*0.5</f>
        <v>60.5</v>
      </c>
      <c r="I12" s="23"/>
      <c r="J12" s="26">
        <v>60.5</v>
      </c>
      <c r="K12" s="5"/>
    </row>
    <row r="13" spans="1:11" ht="35.25" customHeight="1">
      <c r="A13" s="2">
        <v>10</v>
      </c>
      <c r="B13" s="3" t="s">
        <v>22</v>
      </c>
      <c r="C13" s="3" t="s">
        <v>23</v>
      </c>
      <c r="D13" s="7">
        <v>80</v>
      </c>
      <c r="E13" s="8"/>
      <c r="F13" s="4">
        <v>26</v>
      </c>
      <c r="G13" s="4">
        <v>69</v>
      </c>
      <c r="H13" s="25">
        <f>D13*0.5+F13*0.5</f>
        <v>53</v>
      </c>
      <c r="I13" s="23">
        <f t="shared" si="0"/>
        <v>74.5</v>
      </c>
      <c r="J13" s="25">
        <v>60</v>
      </c>
      <c r="K13" s="24" t="s">
        <v>110</v>
      </c>
    </row>
    <row r="14" spans="1:11" ht="15" customHeight="1">
      <c r="A14" s="2">
        <v>11</v>
      </c>
      <c r="B14" s="3" t="s">
        <v>24</v>
      </c>
      <c r="C14" s="3" t="s">
        <v>25</v>
      </c>
      <c r="D14" s="7">
        <v>88</v>
      </c>
      <c r="E14" s="8"/>
      <c r="F14" s="4">
        <v>64</v>
      </c>
      <c r="G14" s="4"/>
      <c r="H14" s="26">
        <f>D14*0.5+F14*0.5</f>
        <v>76</v>
      </c>
      <c r="I14" s="23"/>
      <c r="J14" s="26">
        <f>F14*0.5+H14*0.5</f>
        <v>70</v>
      </c>
      <c r="K14" s="5"/>
    </row>
    <row r="15" spans="1:11" ht="15" customHeight="1">
      <c r="A15" s="2">
        <v>12</v>
      </c>
      <c r="B15" s="3" t="s">
        <v>26</v>
      </c>
      <c r="C15" s="3" t="s">
        <v>27</v>
      </c>
      <c r="D15" s="7">
        <v>90</v>
      </c>
      <c r="E15" s="8"/>
      <c r="F15" s="4">
        <v>71</v>
      </c>
      <c r="G15" s="4"/>
      <c r="H15" s="26">
        <f>D15*0.5+F15*0.5</f>
        <v>80.5</v>
      </c>
      <c r="I15" s="23"/>
      <c r="J15" s="26">
        <f>F15*0.5+H15*0.5</f>
        <v>75.75</v>
      </c>
      <c r="K15" s="5"/>
    </row>
    <row r="16" spans="1:11" ht="15" customHeight="1">
      <c r="A16" s="2">
        <v>13</v>
      </c>
      <c r="B16" s="3" t="s">
        <v>28</v>
      </c>
      <c r="C16" s="3" t="s">
        <v>29</v>
      </c>
      <c r="D16" s="7">
        <v>82</v>
      </c>
      <c r="E16" s="8"/>
      <c r="F16" s="4">
        <v>67</v>
      </c>
      <c r="G16" s="4"/>
      <c r="H16" s="26">
        <f>D16*0.5+F16*0.5</f>
        <v>74.5</v>
      </c>
      <c r="I16" s="23"/>
      <c r="J16" s="26">
        <f>F16*0.5+H16*0.5</f>
        <v>70.75</v>
      </c>
      <c r="K16" s="5"/>
    </row>
    <row r="17" spans="1:11" ht="15" customHeight="1">
      <c r="A17" s="2">
        <v>14</v>
      </c>
      <c r="B17" s="3" t="s">
        <v>30</v>
      </c>
      <c r="C17" s="3" t="s">
        <v>31</v>
      </c>
      <c r="D17" s="7">
        <v>80</v>
      </c>
      <c r="E17" s="8"/>
      <c r="F17" s="4">
        <v>62</v>
      </c>
      <c r="G17" s="4"/>
      <c r="H17" s="26">
        <f>D17*0.5+F17*0.5</f>
        <v>71</v>
      </c>
      <c r="I17" s="23"/>
      <c r="J17" s="26">
        <f>F17*0.5+H17*0.5</f>
        <v>66.5</v>
      </c>
      <c r="K17" s="5"/>
    </row>
    <row r="18" spans="1:11" ht="15" customHeight="1">
      <c r="A18" s="2">
        <v>15</v>
      </c>
      <c r="B18" s="3" t="s">
        <v>32</v>
      </c>
      <c r="C18" s="3" t="s">
        <v>33</v>
      </c>
      <c r="D18" s="7">
        <v>86</v>
      </c>
      <c r="E18" s="8"/>
      <c r="F18" s="4">
        <v>60</v>
      </c>
      <c r="G18" s="4"/>
      <c r="H18" s="26">
        <f>D18*0.5+F18*0.5</f>
        <v>73</v>
      </c>
      <c r="I18" s="23"/>
      <c r="J18" s="26">
        <f>F18*0.5+H18*0.5</f>
        <v>66.5</v>
      </c>
      <c r="K18" s="5"/>
    </row>
    <row r="19" spans="1:11" ht="15" customHeight="1">
      <c r="A19" s="2">
        <v>16</v>
      </c>
      <c r="B19" s="3" t="s">
        <v>34</v>
      </c>
      <c r="C19" s="3" t="s">
        <v>35</v>
      </c>
      <c r="D19" s="7">
        <v>95</v>
      </c>
      <c r="E19" s="8"/>
      <c r="F19" s="4">
        <v>63</v>
      </c>
      <c r="G19" s="4"/>
      <c r="H19" s="26">
        <f>D19*0.5+F19*0.5</f>
        <v>79</v>
      </c>
      <c r="I19" s="23"/>
      <c r="J19" s="26">
        <f>F19*0.5+H19*0.5</f>
        <v>71</v>
      </c>
      <c r="K19" s="5"/>
    </row>
    <row r="20" spans="1:11" ht="15" customHeight="1">
      <c r="A20" s="2">
        <v>17</v>
      </c>
      <c r="B20" s="3" t="s">
        <v>36</v>
      </c>
      <c r="C20" s="3" t="s">
        <v>37</v>
      </c>
      <c r="D20" s="7">
        <v>83</v>
      </c>
      <c r="E20" s="8"/>
      <c r="F20" s="4">
        <v>60</v>
      </c>
      <c r="G20" s="4"/>
      <c r="H20" s="26">
        <f>D20*0.5+F20*0.5</f>
        <v>71.5</v>
      </c>
      <c r="I20" s="23"/>
      <c r="J20" s="26">
        <f>F20*0.5+H20*0.5</f>
        <v>65.75</v>
      </c>
      <c r="K20" s="5"/>
    </row>
    <row r="21" spans="1:11" ht="15" customHeight="1">
      <c r="A21" s="2">
        <v>18</v>
      </c>
      <c r="B21" s="3" t="s">
        <v>38</v>
      </c>
      <c r="C21" s="3" t="s">
        <v>39</v>
      </c>
      <c r="D21" s="7">
        <v>90</v>
      </c>
      <c r="E21" s="8"/>
      <c r="F21" s="4">
        <v>36</v>
      </c>
      <c r="G21" s="4"/>
      <c r="H21" s="26">
        <f>D21*0.5+F21*0.5</f>
        <v>63</v>
      </c>
      <c r="I21" s="23"/>
      <c r="J21" s="26">
        <f>F21*0.5+H21*0.5</f>
        <v>49.5</v>
      </c>
      <c r="K21" s="5"/>
    </row>
    <row r="22" spans="1:11" ht="15" customHeight="1">
      <c r="A22" s="2">
        <v>19</v>
      </c>
      <c r="B22" s="3" t="s">
        <v>40</v>
      </c>
      <c r="C22" s="3" t="s">
        <v>41</v>
      </c>
      <c r="D22" s="7">
        <v>95</v>
      </c>
      <c r="E22" s="8"/>
      <c r="F22" s="4">
        <v>72</v>
      </c>
      <c r="G22" s="4"/>
      <c r="H22" s="26">
        <f>D22*0.5+F22*0.5</f>
        <v>83.5</v>
      </c>
      <c r="I22" s="23"/>
      <c r="J22" s="26">
        <f>F22*0.5+H22*0.5</f>
        <v>77.75</v>
      </c>
      <c r="K22" s="5"/>
    </row>
    <row r="23" spans="1:11" ht="15" customHeight="1">
      <c r="A23" s="2">
        <v>20</v>
      </c>
      <c r="B23" s="3" t="s">
        <v>42</v>
      </c>
      <c r="C23" s="3" t="s">
        <v>43</v>
      </c>
      <c r="D23" s="7">
        <v>85</v>
      </c>
      <c r="E23" s="8"/>
      <c r="F23" s="4">
        <v>61</v>
      </c>
      <c r="G23" s="4"/>
      <c r="H23" s="26">
        <f>D23*0.5+F23*0.5</f>
        <v>73</v>
      </c>
      <c r="I23" s="23"/>
      <c r="J23" s="26">
        <f>F23*0.5+H23*0.5</f>
        <v>67</v>
      </c>
      <c r="K23" s="5"/>
    </row>
    <row r="24" spans="1:11" ht="15" customHeight="1">
      <c r="A24" s="2">
        <v>21</v>
      </c>
      <c r="B24" s="3" t="s">
        <v>44</v>
      </c>
      <c r="C24" s="3" t="s">
        <v>45</v>
      </c>
      <c r="D24" s="7">
        <v>90</v>
      </c>
      <c r="E24" s="8"/>
      <c r="F24" s="4">
        <v>68</v>
      </c>
      <c r="G24" s="4"/>
      <c r="H24" s="26">
        <f>D24*0.5+F24*0.5</f>
        <v>79</v>
      </c>
      <c r="I24" s="23"/>
      <c r="J24" s="26">
        <f>F24*0.5+H24*0.5</f>
        <v>73.5</v>
      </c>
      <c r="K24" s="5"/>
    </row>
    <row r="25" spans="1:11" ht="29.25" customHeight="1">
      <c r="A25" s="2">
        <v>22</v>
      </c>
      <c r="B25" s="3" t="s">
        <v>46</v>
      </c>
      <c r="C25" s="3" t="s">
        <v>47</v>
      </c>
      <c r="D25" s="7">
        <v>80</v>
      </c>
      <c r="E25" s="8"/>
      <c r="F25" s="4">
        <v>21</v>
      </c>
      <c r="G25" s="4">
        <v>68</v>
      </c>
      <c r="H25" s="25">
        <f>D25*0.5+F25*0.5</f>
        <v>50.5</v>
      </c>
      <c r="I25" s="23">
        <f t="shared" si="0"/>
        <v>74</v>
      </c>
      <c r="J25" s="25">
        <v>60</v>
      </c>
      <c r="K25" s="24" t="s">
        <v>110</v>
      </c>
    </row>
    <row r="26" spans="1:11" ht="15" customHeight="1">
      <c r="A26" s="2">
        <v>23</v>
      </c>
      <c r="B26" s="3" t="s">
        <v>48</v>
      </c>
      <c r="C26" s="3" t="s">
        <v>49</v>
      </c>
      <c r="D26" s="7">
        <v>82</v>
      </c>
      <c r="E26" s="8"/>
      <c r="F26" s="4">
        <v>60</v>
      </c>
      <c r="G26" s="4"/>
      <c r="H26" s="26">
        <f>D26*0.5+F26*0.5</f>
        <v>71</v>
      </c>
      <c r="I26" s="23"/>
      <c r="J26" s="26">
        <v>71</v>
      </c>
      <c r="K26" s="5"/>
    </row>
    <row r="27" spans="1:11" ht="15" customHeight="1">
      <c r="A27" s="2">
        <v>24</v>
      </c>
      <c r="B27" s="3" t="s">
        <v>50</v>
      </c>
      <c r="C27" s="3" t="s">
        <v>51</v>
      </c>
      <c r="D27" s="7">
        <v>88</v>
      </c>
      <c r="E27" s="8"/>
      <c r="F27" s="4">
        <v>60</v>
      </c>
      <c r="G27" s="4"/>
      <c r="H27" s="26">
        <f>D27*0.5+F27*0.5</f>
        <v>74</v>
      </c>
      <c r="I27" s="23"/>
      <c r="J27" s="26">
        <v>74</v>
      </c>
      <c r="K27" s="5"/>
    </row>
    <row r="28" spans="1:11" ht="15" customHeight="1">
      <c r="A28" s="2">
        <v>25</v>
      </c>
      <c r="B28" s="3" t="s">
        <v>52</v>
      </c>
      <c r="C28" s="3" t="s">
        <v>53</v>
      </c>
      <c r="D28" s="7">
        <v>95</v>
      </c>
      <c r="E28" s="8"/>
      <c r="F28" s="4">
        <v>76</v>
      </c>
      <c r="G28" s="4"/>
      <c r="H28" s="26">
        <f>D28*0.5+F28*0.5</f>
        <v>85.5</v>
      </c>
      <c r="I28" s="23"/>
      <c r="J28" s="26">
        <v>85.5</v>
      </c>
      <c r="K28" s="5"/>
    </row>
    <row r="29" spans="1:11" ht="15" customHeight="1">
      <c r="A29" s="2">
        <v>26</v>
      </c>
      <c r="B29" s="3" t="s">
        <v>54</v>
      </c>
      <c r="C29" s="3" t="s">
        <v>55</v>
      </c>
      <c r="D29" s="7">
        <v>90</v>
      </c>
      <c r="E29" s="8"/>
      <c r="F29" s="4">
        <v>73</v>
      </c>
      <c r="G29" s="4"/>
      <c r="H29" s="26">
        <f>D29*0.5+F29*0.5</f>
        <v>81.5</v>
      </c>
      <c r="I29" s="23"/>
      <c r="J29" s="26">
        <v>81.5</v>
      </c>
      <c r="K29" s="6"/>
    </row>
    <row r="30" spans="1:11" ht="15" customHeight="1">
      <c r="A30" s="2">
        <v>27</v>
      </c>
      <c r="B30" s="3" t="s">
        <v>56</v>
      </c>
      <c r="C30" s="3" t="s">
        <v>57</v>
      </c>
      <c r="D30" s="7">
        <v>81</v>
      </c>
      <c r="E30" s="8"/>
      <c r="F30" s="4">
        <v>60</v>
      </c>
      <c r="G30" s="4"/>
      <c r="H30" s="26">
        <f>D30*0.5+F30*0.5</f>
        <v>70.5</v>
      </c>
      <c r="I30" s="23"/>
      <c r="J30" s="26">
        <v>70.5</v>
      </c>
      <c r="K30" s="6"/>
    </row>
    <row r="31" spans="1:11" ht="15" customHeight="1">
      <c r="A31" s="2">
        <v>28</v>
      </c>
      <c r="B31" s="3" t="s">
        <v>58</v>
      </c>
      <c r="C31" s="3" t="s">
        <v>59</v>
      </c>
      <c r="D31" s="7">
        <v>86</v>
      </c>
      <c r="E31" s="8"/>
      <c r="F31" s="4">
        <v>60</v>
      </c>
      <c r="G31" s="4"/>
      <c r="H31" s="26">
        <f>D31*0.5+F31*0.5</f>
        <v>73</v>
      </c>
      <c r="I31" s="23"/>
      <c r="J31" s="26">
        <v>73</v>
      </c>
      <c r="K31" s="6"/>
    </row>
    <row r="32" spans="1:11" ht="15" customHeight="1">
      <c r="A32" s="2">
        <v>29</v>
      </c>
      <c r="B32" s="3" t="s">
        <v>60</v>
      </c>
      <c r="C32" s="3" t="s">
        <v>61</v>
      </c>
      <c r="D32" s="7">
        <v>84</v>
      </c>
      <c r="E32" s="8"/>
      <c r="F32" s="4">
        <v>74</v>
      </c>
      <c r="G32" s="4"/>
      <c r="H32" s="26">
        <f>D32*0.5+F32*0.5</f>
        <v>79</v>
      </c>
      <c r="I32" s="23"/>
      <c r="J32" s="26">
        <v>79</v>
      </c>
      <c r="K32" s="6"/>
    </row>
    <row r="33" spans="1:11" ht="15" customHeight="1">
      <c r="A33" s="2">
        <v>30</v>
      </c>
      <c r="B33" s="3" t="s">
        <v>62</v>
      </c>
      <c r="C33" s="3" t="s">
        <v>63</v>
      </c>
      <c r="D33" s="7">
        <v>80</v>
      </c>
      <c r="E33" s="8"/>
      <c r="F33" s="4">
        <v>60</v>
      </c>
      <c r="G33" s="4"/>
      <c r="H33" s="26">
        <f>D33*0.5+F33*0.5</f>
        <v>70</v>
      </c>
      <c r="I33" s="23"/>
      <c r="J33" s="26">
        <v>70</v>
      </c>
      <c r="K33" s="6"/>
    </row>
    <row r="34" spans="1:11" ht="15" customHeight="1">
      <c r="A34" s="2">
        <v>31</v>
      </c>
      <c r="B34" s="3" t="s">
        <v>64</v>
      </c>
      <c r="C34" s="3" t="s">
        <v>65</v>
      </c>
      <c r="D34" s="7">
        <v>85</v>
      </c>
      <c r="E34" s="8"/>
      <c r="F34" s="4">
        <v>61</v>
      </c>
      <c r="G34" s="4"/>
      <c r="H34" s="26">
        <f>D34*0.5+F34*0.5</f>
        <v>73</v>
      </c>
      <c r="I34" s="23"/>
      <c r="J34" s="26">
        <v>73</v>
      </c>
      <c r="K34" s="6"/>
    </row>
    <row r="35" spans="1:11" ht="15" customHeight="1">
      <c r="A35" s="2">
        <v>32</v>
      </c>
      <c r="B35" s="3" t="s">
        <v>66</v>
      </c>
      <c r="C35" s="3" t="s">
        <v>67</v>
      </c>
      <c r="D35" s="7">
        <v>86</v>
      </c>
      <c r="E35" s="8"/>
      <c r="F35" s="4">
        <v>61</v>
      </c>
      <c r="G35" s="4"/>
      <c r="H35" s="26">
        <f>D35*0.5+F35*0.5</f>
        <v>73.5</v>
      </c>
      <c r="I35" s="23"/>
      <c r="J35" s="26">
        <v>73.5</v>
      </c>
      <c r="K35" s="6"/>
    </row>
    <row r="36" spans="1:11" ht="15" customHeight="1">
      <c r="A36" s="2">
        <v>33</v>
      </c>
      <c r="B36" s="3" t="s">
        <v>68</v>
      </c>
      <c r="C36" s="3" t="s">
        <v>69</v>
      </c>
      <c r="D36" s="7">
        <v>88</v>
      </c>
      <c r="E36" s="8"/>
      <c r="F36" s="4">
        <v>60</v>
      </c>
      <c r="G36" s="4"/>
      <c r="H36" s="26">
        <f>D36*0.5+F36*0.5</f>
        <v>74</v>
      </c>
      <c r="I36" s="23"/>
      <c r="J36" s="26">
        <v>74</v>
      </c>
      <c r="K36" s="6"/>
    </row>
    <row r="37" spans="1:11" ht="15" customHeight="1">
      <c r="A37" s="2">
        <v>34</v>
      </c>
      <c r="B37" s="3" t="s">
        <v>70</v>
      </c>
      <c r="C37" s="3" t="s">
        <v>71</v>
      </c>
      <c r="D37" s="7">
        <v>75</v>
      </c>
      <c r="E37" s="8"/>
      <c r="F37" s="4">
        <v>60</v>
      </c>
      <c r="G37" s="4"/>
      <c r="H37" s="26">
        <f>D37*0.5+F37*0.5</f>
        <v>67.5</v>
      </c>
      <c r="I37" s="23"/>
      <c r="J37" s="26">
        <v>67.5</v>
      </c>
      <c r="K37" s="6"/>
    </row>
    <row r="38" spans="1:11" ht="15" customHeight="1">
      <c r="A38" s="2">
        <v>35</v>
      </c>
      <c r="B38" s="3" t="s">
        <v>72</v>
      </c>
      <c r="C38" s="3" t="s">
        <v>73</v>
      </c>
      <c r="D38" s="7">
        <v>82</v>
      </c>
      <c r="E38" s="8"/>
      <c r="F38" s="4">
        <v>73</v>
      </c>
      <c r="G38" s="4"/>
      <c r="H38" s="26">
        <f>D38*0.5+F38*0.5</f>
        <v>77.5</v>
      </c>
      <c r="I38" s="23"/>
      <c r="J38" s="26">
        <v>77.5</v>
      </c>
      <c r="K38" s="6"/>
    </row>
    <row r="39" spans="1:11" ht="15" customHeight="1">
      <c r="A39" s="2">
        <v>36</v>
      </c>
      <c r="B39" s="3" t="s">
        <v>74</v>
      </c>
      <c r="C39" s="3" t="s">
        <v>75</v>
      </c>
      <c r="D39" s="7">
        <v>90</v>
      </c>
      <c r="E39" s="8"/>
      <c r="F39" s="4">
        <v>68</v>
      </c>
      <c r="G39" s="4"/>
      <c r="H39" s="26">
        <f>D39*0.5+F39*0.5</f>
        <v>79</v>
      </c>
      <c r="I39" s="23"/>
      <c r="J39" s="26">
        <v>79</v>
      </c>
      <c r="K39" s="6"/>
    </row>
    <row r="40" spans="1:11" ht="15" customHeight="1">
      <c r="A40" s="2">
        <v>37</v>
      </c>
      <c r="B40" s="3" t="s">
        <v>76</v>
      </c>
      <c r="C40" s="3" t="s">
        <v>77</v>
      </c>
      <c r="D40" s="7">
        <v>91</v>
      </c>
      <c r="E40" s="8"/>
      <c r="F40" s="4">
        <v>70</v>
      </c>
      <c r="G40" s="4"/>
      <c r="H40" s="26">
        <f>D40*0.5+F40*0.5</f>
        <v>80.5</v>
      </c>
      <c r="I40" s="23"/>
      <c r="J40" s="26">
        <v>80.5</v>
      </c>
      <c r="K40" s="6"/>
    </row>
    <row r="41" spans="1:11" ht="15" customHeight="1">
      <c r="A41" s="2">
        <v>38</v>
      </c>
      <c r="B41" s="3" t="s">
        <v>78</v>
      </c>
      <c r="C41" s="3" t="s">
        <v>79</v>
      </c>
      <c r="D41" s="7">
        <v>83</v>
      </c>
      <c r="E41" s="8"/>
      <c r="F41" s="4">
        <v>60</v>
      </c>
      <c r="G41" s="4"/>
      <c r="H41" s="26">
        <f>D41*0.5+F41*0.5</f>
        <v>71.5</v>
      </c>
      <c r="I41" s="23"/>
      <c r="J41" s="26">
        <v>71.5</v>
      </c>
      <c r="K41" s="6"/>
    </row>
    <row r="42" spans="1:11" ht="15" customHeight="1">
      <c r="A42" s="2">
        <v>39</v>
      </c>
      <c r="B42" s="3" t="s">
        <v>80</v>
      </c>
      <c r="C42" s="3" t="s">
        <v>81</v>
      </c>
      <c r="D42" s="7">
        <v>88</v>
      </c>
      <c r="E42" s="8"/>
      <c r="F42" s="4">
        <v>68</v>
      </c>
      <c r="G42" s="4"/>
      <c r="H42" s="26">
        <f>D42*0.5+F42*0.5</f>
        <v>78</v>
      </c>
      <c r="I42" s="23"/>
      <c r="J42" s="26">
        <v>78</v>
      </c>
      <c r="K42" s="6"/>
    </row>
    <row r="43" spans="1:11" ht="15" customHeight="1">
      <c r="A43" s="2">
        <v>40</v>
      </c>
      <c r="B43" s="3" t="s">
        <v>82</v>
      </c>
      <c r="C43" s="3" t="s">
        <v>83</v>
      </c>
      <c r="D43" s="7">
        <v>80</v>
      </c>
      <c r="E43" s="8"/>
      <c r="F43" s="4">
        <v>72</v>
      </c>
      <c r="G43" s="4"/>
      <c r="H43" s="26">
        <f>D43*0.5+F43*0.5</f>
        <v>76</v>
      </c>
      <c r="I43" s="23"/>
      <c r="J43" s="26">
        <v>76</v>
      </c>
      <c r="K43" s="6"/>
    </row>
    <row r="44" spans="1:11" ht="15" customHeight="1">
      <c r="A44" s="2">
        <v>41</v>
      </c>
      <c r="B44" s="3" t="s">
        <v>84</v>
      </c>
      <c r="C44" s="3" t="s">
        <v>85</v>
      </c>
      <c r="D44" s="7">
        <v>80</v>
      </c>
      <c r="E44" s="8"/>
      <c r="F44" s="4">
        <v>60</v>
      </c>
      <c r="G44" s="4"/>
      <c r="H44" s="26">
        <f>D44*0.5+F44*0.5</f>
        <v>70</v>
      </c>
      <c r="I44" s="23"/>
      <c r="J44" s="26">
        <v>70</v>
      </c>
      <c r="K44" s="6"/>
    </row>
    <row r="45" spans="1:11" ht="15" customHeight="1">
      <c r="A45" s="2">
        <v>42</v>
      </c>
      <c r="B45" s="3" t="s">
        <v>86</v>
      </c>
      <c r="C45" s="3" t="s">
        <v>87</v>
      </c>
      <c r="D45" s="7">
        <v>95</v>
      </c>
      <c r="E45" s="8"/>
      <c r="F45" s="4">
        <v>75</v>
      </c>
      <c r="G45" s="4"/>
      <c r="H45" s="26">
        <f>D45*0.5+F45*0.5</f>
        <v>85</v>
      </c>
      <c r="I45" s="23"/>
      <c r="J45" s="26">
        <v>85</v>
      </c>
      <c r="K45" s="6"/>
    </row>
    <row r="46" spans="1:11" ht="15" customHeight="1">
      <c r="A46" s="2">
        <v>43</v>
      </c>
      <c r="B46" s="3" t="s">
        <v>88</v>
      </c>
      <c r="C46" s="3" t="s">
        <v>89</v>
      </c>
      <c r="D46" s="7">
        <v>83</v>
      </c>
      <c r="E46" s="8"/>
      <c r="F46" s="4">
        <v>46</v>
      </c>
      <c r="G46" s="4"/>
      <c r="H46" s="26">
        <f>D46*0.5+F46*0.5</f>
        <v>64.5</v>
      </c>
      <c r="I46" s="23"/>
      <c r="J46" s="26">
        <v>64.5</v>
      </c>
      <c r="K46" s="6"/>
    </row>
    <row r="47" spans="1:11" ht="15" customHeight="1">
      <c r="A47" s="2">
        <v>44</v>
      </c>
      <c r="B47" s="3" t="s">
        <v>90</v>
      </c>
      <c r="C47" s="3" t="s">
        <v>91</v>
      </c>
      <c r="D47" s="7">
        <v>85</v>
      </c>
      <c r="E47" s="8"/>
      <c r="F47" s="4">
        <v>60</v>
      </c>
      <c r="G47" s="4"/>
      <c r="H47" s="26">
        <f>D47*0.5+F47*0.5</f>
        <v>72.5</v>
      </c>
      <c r="I47" s="23"/>
      <c r="J47" s="26">
        <v>72.5</v>
      </c>
      <c r="K47" s="6"/>
    </row>
    <row r="48" spans="1:11" ht="15" customHeight="1">
      <c r="A48" s="2">
        <v>45</v>
      </c>
      <c r="B48" s="3" t="s">
        <v>92</v>
      </c>
      <c r="C48" s="3" t="s">
        <v>93</v>
      </c>
      <c r="D48" s="7">
        <v>95</v>
      </c>
      <c r="E48" s="8"/>
      <c r="F48" s="4">
        <v>74</v>
      </c>
      <c r="G48" s="4"/>
      <c r="H48" s="26">
        <f>D48*0.5+F48*0.5</f>
        <v>84.5</v>
      </c>
      <c r="I48" s="23"/>
      <c r="J48" s="26">
        <v>84.5</v>
      </c>
      <c r="K48" s="6"/>
    </row>
    <row r="49" spans="1:11" ht="15" customHeight="1">
      <c r="A49" s="2">
        <v>46</v>
      </c>
      <c r="B49" s="3" t="s">
        <v>94</v>
      </c>
      <c r="C49" s="3" t="s">
        <v>95</v>
      </c>
      <c r="D49" s="7">
        <v>82</v>
      </c>
      <c r="E49" s="8"/>
      <c r="F49" s="4">
        <v>60</v>
      </c>
      <c r="G49" s="4"/>
      <c r="H49" s="26">
        <f>D49*0.5+F49*0.5</f>
        <v>71</v>
      </c>
      <c r="I49" s="23"/>
      <c r="J49" s="26">
        <v>71</v>
      </c>
      <c r="K49" s="6"/>
    </row>
    <row r="50" spans="1:11" ht="15" customHeight="1">
      <c r="A50" s="2">
        <v>47</v>
      </c>
      <c r="B50" s="3" t="s">
        <v>96</v>
      </c>
      <c r="C50" s="3" t="s">
        <v>97</v>
      </c>
      <c r="D50" s="7">
        <v>80</v>
      </c>
      <c r="E50" s="8"/>
      <c r="F50" s="4">
        <v>60</v>
      </c>
      <c r="G50" s="4"/>
      <c r="H50" s="26">
        <f>D50*0.5+F50*0.5</f>
        <v>70</v>
      </c>
      <c r="I50" s="23"/>
      <c r="J50" s="26">
        <v>70</v>
      </c>
      <c r="K50" s="6"/>
    </row>
    <row r="51" spans="1:11" ht="15" customHeight="1">
      <c r="A51" s="2">
        <v>48</v>
      </c>
      <c r="B51" s="3" t="s">
        <v>98</v>
      </c>
      <c r="C51" s="3" t="s">
        <v>99</v>
      </c>
      <c r="D51" s="7">
        <v>83</v>
      </c>
      <c r="E51" s="8"/>
      <c r="F51" s="4">
        <v>60</v>
      </c>
      <c r="G51" s="4"/>
      <c r="H51" s="26">
        <f>D51*0.5+F51*0.5</f>
        <v>71.5</v>
      </c>
      <c r="I51" s="23"/>
      <c r="J51" s="26">
        <v>71.5</v>
      </c>
      <c r="K51" s="6"/>
    </row>
    <row r="52" spans="1:11" ht="15" customHeight="1">
      <c r="A52" s="2">
        <v>49</v>
      </c>
      <c r="B52" s="3" t="s">
        <v>100</v>
      </c>
      <c r="C52" s="3" t="s">
        <v>101</v>
      </c>
      <c r="D52" s="7">
        <v>80</v>
      </c>
      <c r="E52" s="8"/>
      <c r="F52" s="4">
        <v>44</v>
      </c>
      <c r="G52" s="4"/>
      <c r="H52" s="26">
        <f>D52*0.5+F52*0.5</f>
        <v>62</v>
      </c>
      <c r="I52" s="23"/>
      <c r="J52" s="26">
        <v>62</v>
      </c>
      <c r="K52" s="6"/>
    </row>
    <row r="53" spans="1:11" ht="33" customHeight="1">
      <c r="A53" s="2">
        <v>50</v>
      </c>
      <c r="B53" s="3" t="s">
        <v>102</v>
      </c>
      <c r="C53" s="3" t="s">
        <v>103</v>
      </c>
      <c r="D53" s="7">
        <v>60</v>
      </c>
      <c r="E53" s="8"/>
      <c r="F53" s="4">
        <v>26</v>
      </c>
      <c r="G53" s="4">
        <v>59</v>
      </c>
      <c r="H53" s="25">
        <f>D53*0.5+F53*0.5</f>
        <v>43</v>
      </c>
      <c r="I53" s="23">
        <f t="shared" si="0"/>
        <v>59.5</v>
      </c>
      <c r="J53" s="25">
        <v>59.5</v>
      </c>
      <c r="K53" s="24" t="s">
        <v>110</v>
      </c>
    </row>
  </sheetData>
  <mergeCells count="61">
    <mergeCell ref="A1:K1"/>
    <mergeCell ref="D4:E4"/>
    <mergeCell ref="D5:E5"/>
    <mergeCell ref="D6:E6"/>
    <mergeCell ref="D7:E7"/>
    <mergeCell ref="K2:K3"/>
    <mergeCell ref="H2:H3"/>
    <mergeCell ref="G2:G3"/>
    <mergeCell ref="I2:I3"/>
    <mergeCell ref="J2:J3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53:E53"/>
    <mergeCell ref="A2:A3"/>
    <mergeCell ref="B2:B3"/>
    <mergeCell ref="C2:C3"/>
    <mergeCell ref="F2:F3"/>
    <mergeCell ref="D2:E3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</mergeCells>
  <phoneticPr fontId="8" type="noConversion"/>
  <conditionalFormatting sqref="B29:B48 B4:B23">
    <cfRule type="duplicateValues" dxfId="5" priority="6"/>
  </conditionalFormatting>
  <conditionalFormatting sqref="B49 B24">
    <cfRule type="duplicateValues" dxfId="4" priority="5"/>
  </conditionalFormatting>
  <conditionalFormatting sqref="B50 B25">
    <cfRule type="duplicateValues" dxfId="3" priority="4"/>
  </conditionalFormatting>
  <conditionalFormatting sqref="B51 B26">
    <cfRule type="duplicateValues" dxfId="2" priority="3"/>
  </conditionalFormatting>
  <conditionalFormatting sqref="B52 B27">
    <cfRule type="duplicateValues" dxfId="1" priority="2"/>
  </conditionalFormatting>
  <conditionalFormatting sqref="B53 B28">
    <cfRule type="duplicateValues" dxfId="0" priority="1"/>
  </conditionalFormatting>
  <pageMargins left="0.51180555555555596" right="0.23611111111111099" top="0.23611111111111099" bottom="0.196527777777778" header="7.8472222222222193E-2" footer="7.8472222222222193E-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22机器人2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CGJ</cp:lastModifiedBy>
  <cp:lastPrinted>2023-06-12T02:13:00Z</cp:lastPrinted>
  <dcterms:created xsi:type="dcterms:W3CDTF">2022-08-30T10:54:00Z</dcterms:created>
  <dcterms:modified xsi:type="dcterms:W3CDTF">2024-01-15T10:04:29Z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44A37BA9C3B2479E834613F8A33EF9F0</vt:lpwstr>
  </property>
  <property fmtid="{D5CDD505-2E9C-101B-9397-08002B2CF9AE}" pid="3" name="KSOProductBuildVer">
    <vt:lpwstr>2052-11.1.0.14309</vt:lpwstr>
  </property>
</Properties>
</file>